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erna\Downloads\"/>
    </mc:Choice>
  </mc:AlternateContent>
  <xr:revisionPtr revIDLastSave="5" documentId="13_ncr:1_{6C44E75A-CC90-4D35-B8D8-D900FC618AB6}" xr6:coauthVersionLast="47" xr6:coauthVersionMax="47" xr10:uidLastSave="{E70E7EC9-EBBA-47B8-A569-C16207534AF3}"/>
  <bookViews>
    <workbookView xWindow="-108" yWindow="-108" windowWidth="23256" windowHeight="12456" xr2:uid="{00000000-000D-0000-FFFF-FFFF00000000}"/>
  </bookViews>
  <sheets>
    <sheet name="TABELA DE CÁLCULO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21" i="1" l="1"/>
  <c r="B9" i="1"/>
  <c r="B10" i="1"/>
  <c r="B20" i="1"/>
  <c r="B22" i="1" l="1"/>
  <c r="B11" i="1"/>
</calcChain>
</file>

<file path=xl/sharedStrings.xml><?xml version="1.0" encoding="utf-8"?>
<sst xmlns="http://schemas.openxmlformats.org/spreadsheetml/2006/main" count="18" uniqueCount="12">
  <si>
    <t>ANEXO 04B - TABELA DE CÁLCULO</t>
  </si>
  <si>
    <t>LINHA 2 - Acima de 90%</t>
  </si>
  <si>
    <t>MÓDULO 1</t>
  </si>
  <si>
    <t>VALOR TOTAL DOS ITENS FINANCIÁVEIS DE PRODUÇÃO</t>
  </si>
  <si>
    <r>
      <rPr>
        <b/>
        <sz val="14"/>
        <color theme="1"/>
        <rFont val="Calibri"/>
        <family val="2"/>
        <scheme val="minor"/>
      </rPr>
      <t>Módulo I - Ficção ou Animação</t>
    </r>
    <r>
      <rPr>
        <sz val="14"/>
        <color theme="1"/>
        <rFont val="Calibri"/>
        <family val="2"/>
        <scheme val="minor"/>
      </rPr>
      <t xml:space="preserve">: As OBRAS deverão ter </t>
    </r>
    <r>
      <rPr>
        <b/>
        <u/>
        <sz val="14"/>
        <color theme="1"/>
        <rFont val="Calibri"/>
        <family val="2"/>
        <scheme val="minor"/>
      </rPr>
      <t xml:space="preserve">ITENS FINANCIÁVEIS DE PRODUÇÃO de pelo menos R$3.000.000,00 (três milhões de reais) </t>
    </r>
    <r>
      <rPr>
        <sz val="14"/>
        <color theme="1"/>
        <rFont val="Calibri"/>
        <family val="2"/>
        <scheme val="minor"/>
      </rPr>
      <t xml:space="preserve">e poderão solicitar recursos entre </t>
    </r>
    <r>
      <rPr>
        <b/>
        <u/>
        <sz val="14"/>
        <color theme="1"/>
        <rFont val="Calibri"/>
        <family val="2"/>
        <scheme val="minor"/>
      </rPr>
      <t xml:space="preserve">R$200.000,00 </t>
    </r>
    <r>
      <rPr>
        <sz val="14"/>
        <color theme="1"/>
        <rFont val="Calibri"/>
        <family val="2"/>
        <scheme val="minor"/>
      </rPr>
      <t xml:space="preserve">(duzentos mil reais) e </t>
    </r>
    <r>
      <rPr>
        <b/>
        <u/>
        <sz val="14"/>
        <color theme="1"/>
        <rFont val="Calibri"/>
        <family val="2"/>
        <scheme val="minor"/>
      </rPr>
      <t>R$500.000,00</t>
    </r>
    <r>
      <rPr>
        <sz val="14"/>
        <color theme="1"/>
        <rFont val="Calibri"/>
        <family val="2"/>
        <scheme val="minor"/>
      </rPr>
      <t xml:space="preserve"> (quinhentos mil reais) para o atingimento superior a </t>
    </r>
    <r>
      <rPr>
        <b/>
        <sz val="14"/>
        <color theme="1"/>
        <rFont val="Calibri"/>
        <family val="2"/>
        <scheme val="minor"/>
      </rPr>
      <t>90%</t>
    </r>
    <r>
      <rPr>
        <sz val="14"/>
        <color theme="1"/>
        <rFont val="Calibri"/>
        <family val="2"/>
        <scheme val="minor"/>
      </rPr>
      <t xml:space="preserve"> (noventa por cento) dos ITENS FINANCIÁVEIS DE PRODUÇÃO. </t>
    </r>
  </si>
  <si>
    <r>
      <t>VALOR CAPTADO DE ITENS FINANCIÁVEIS DE PRODUÇÃO (</t>
    </r>
    <r>
      <rPr>
        <b/>
        <u/>
        <sz val="14"/>
        <color theme="1"/>
        <rFont val="Calibri"/>
        <family val="2"/>
        <scheme val="minor"/>
      </rPr>
      <t>NÃO INCLUINDO O RECURSO SPCINE</t>
    </r>
    <r>
      <rPr>
        <sz val="14"/>
        <color theme="1"/>
        <rFont val="Calibri"/>
        <family val="2"/>
        <scheme val="minor"/>
      </rPr>
      <t>)</t>
    </r>
  </si>
  <si>
    <t>VALOR SOLICITADO NO EDITAL</t>
  </si>
  <si>
    <t>PERCENTUAL DO RECURSO SPCINE EM RELAÇÃO AOS ITENS FINANCIÁVEIS</t>
  </si>
  <si>
    <t>PERCENTUAL CAPTADO</t>
  </si>
  <si>
    <t>PERCENTUAL ATINGIDO</t>
  </si>
  <si>
    <t>MÓDULO 2</t>
  </si>
  <si>
    <r>
      <rPr>
        <b/>
        <sz val="14"/>
        <color theme="1"/>
        <rFont val="Calibri"/>
        <family val="2"/>
        <scheme val="minor"/>
      </rPr>
      <t>Módulo II - Documentário</t>
    </r>
    <r>
      <rPr>
        <sz val="14"/>
        <color theme="1"/>
        <rFont val="Calibri"/>
        <family val="2"/>
        <scheme val="minor"/>
      </rPr>
      <t xml:space="preserve">: As OBRAS deverão ter </t>
    </r>
    <r>
      <rPr>
        <b/>
        <u/>
        <sz val="14"/>
        <color theme="1"/>
        <rFont val="Calibri"/>
        <family val="2"/>
        <scheme val="minor"/>
      </rPr>
      <t>ITENS FINANCIÁVEIS DE PRODUÇÃO de pelo menos R$800.000,00 (oitocentos mil reais)</t>
    </r>
    <r>
      <rPr>
        <sz val="14"/>
        <color theme="1"/>
        <rFont val="Calibri"/>
        <family val="2"/>
        <scheme val="minor"/>
      </rPr>
      <t xml:space="preserve"> e poderão solicitar recursos entre </t>
    </r>
    <r>
      <rPr>
        <b/>
        <u/>
        <sz val="14"/>
        <color theme="1"/>
        <rFont val="Calibri"/>
        <family val="2"/>
        <scheme val="minor"/>
      </rPr>
      <t>R$100.000,00</t>
    </r>
    <r>
      <rPr>
        <sz val="14"/>
        <color theme="1"/>
        <rFont val="Calibri"/>
        <family val="2"/>
        <scheme val="minor"/>
      </rPr>
      <t xml:space="preserve"> (cem mil reais) e </t>
    </r>
    <r>
      <rPr>
        <b/>
        <u/>
        <sz val="14"/>
        <color theme="1"/>
        <rFont val="Calibri"/>
        <family val="2"/>
        <scheme val="minor"/>
      </rPr>
      <t>R$200.000,00</t>
    </r>
    <r>
      <rPr>
        <sz val="14"/>
        <color theme="1"/>
        <rFont val="Calibri"/>
        <family val="2"/>
        <scheme val="minor"/>
      </rPr>
      <t xml:space="preserve"> (duzentos mil reais) para o atingimento superior a </t>
    </r>
    <r>
      <rPr>
        <b/>
        <sz val="14"/>
        <color theme="1"/>
        <rFont val="Calibri"/>
        <family val="2"/>
        <scheme val="minor"/>
      </rPr>
      <t>90%</t>
    </r>
    <r>
      <rPr>
        <sz val="14"/>
        <color theme="1"/>
        <rFont val="Calibri"/>
        <family val="2"/>
        <scheme val="minor"/>
      </rPr>
      <t xml:space="preserve"> (noventa por cento) dos ITENS FINANCIÁVEIS DE PRODUÇÃO.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</si>
</sst>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&quot;R$&quot;\ #,##0.00"/>
    <numFmt numFmtId="165" formatCode="#,##0.00_ ;\-#,##0.00\ "/>
    <numFmt numFmtId="166" formatCode="0.0000000000%"/>
  </numFmts>
  <fonts count="7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u/>
      <sz val="14"/>
      <color theme="1"/>
      <name val="Calibri"/>
      <family val="2"/>
      <scheme val="minor"/>
    </font>
    <font>
      <b/>
      <sz val="14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8" tint="0.59999389629810485"/>
        <bgColor indexed="64"/>
      </patternFill>
    </fill>
  </fills>
  <borders count="18">
    <border>
      <left/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rgb="FF000000"/>
      </top>
      <bottom style="medium">
        <color rgb="FF000000"/>
      </bottom>
      <diagonal/>
    </border>
    <border>
      <left/>
      <right style="medium">
        <color indexed="64"/>
      </right>
      <top style="medium">
        <color rgb="FF000000"/>
      </top>
      <bottom style="medium">
        <color rgb="FF000000"/>
      </bottom>
      <diagonal/>
    </border>
  </borders>
  <cellStyleXfs count="1">
    <xf numFmtId="0" fontId="0" fillId="0" borderId="0"/>
  </cellStyleXfs>
  <cellXfs count="54">
    <xf numFmtId="0" fontId="0" fillId="0" borderId="0" xfId="0"/>
    <xf numFmtId="165" fontId="3" fillId="0" borderId="4" xfId="0" applyNumberFormat="1" applyFont="1" applyBorder="1" applyProtection="1">
      <protection locked="0"/>
    </xf>
    <xf numFmtId="0" fontId="1" fillId="0" borderId="0" xfId="0" applyFont="1" applyProtection="1">
      <protection locked="0"/>
    </xf>
    <xf numFmtId="0" fontId="3" fillId="0" borderId="3" xfId="0" applyFont="1" applyBorder="1" applyProtection="1">
      <protection locked="0"/>
    </xf>
    <xf numFmtId="0" fontId="3" fillId="0" borderId="0" xfId="0" applyFont="1" applyProtection="1">
      <protection locked="0"/>
    </xf>
    <xf numFmtId="0" fontId="3" fillId="0" borderId="3" xfId="0" applyFont="1" applyBorder="1" applyAlignment="1" applyProtection="1">
      <alignment wrapText="1"/>
      <protection locked="0"/>
    </xf>
    <xf numFmtId="164" fontId="1" fillId="0" borderId="0" xfId="0" applyNumberFormat="1" applyFont="1" applyProtection="1">
      <protection locked="0"/>
    </xf>
    <xf numFmtId="0" fontId="3" fillId="0" borderId="3" xfId="0" applyFont="1" applyBorder="1" applyAlignment="1">
      <alignment wrapText="1"/>
    </xf>
    <xf numFmtId="0" fontId="4" fillId="0" borderId="5" xfId="0" applyFont="1" applyBorder="1"/>
    <xf numFmtId="10" fontId="4" fillId="0" borderId="4" xfId="0" applyNumberFormat="1" applyFont="1" applyBorder="1" applyProtection="1">
      <protection hidden="1"/>
    </xf>
    <xf numFmtId="10" fontId="4" fillId="0" borderId="6" xfId="0" applyNumberFormat="1" applyFont="1" applyBorder="1" applyProtection="1">
      <protection hidden="1"/>
    </xf>
    <xf numFmtId="165" fontId="3" fillId="3" borderId="4" xfId="0" applyNumberFormat="1" applyFont="1" applyFill="1" applyBorder="1" applyProtection="1">
      <protection locked="0"/>
    </xf>
    <xf numFmtId="0" fontId="1" fillId="2" borderId="7" xfId="0" applyFont="1" applyFill="1" applyBorder="1" applyAlignment="1">
      <alignment horizontal="left" vertical="center" wrapText="1"/>
    </xf>
    <xf numFmtId="0" fontId="1" fillId="2" borderId="0" xfId="0" applyFont="1" applyFill="1" applyAlignment="1">
      <alignment horizontal="left" vertical="center"/>
    </xf>
    <xf numFmtId="0" fontId="1" fillId="0" borderId="8" xfId="0" applyFont="1" applyBorder="1" applyProtection="1">
      <protection locked="0"/>
    </xf>
    <xf numFmtId="0" fontId="0" fillId="0" borderId="7" xfId="0" applyBorder="1"/>
    <xf numFmtId="0" fontId="0" fillId="0" borderId="8" xfId="0" applyBorder="1"/>
    <xf numFmtId="0" fontId="1" fillId="0" borderId="7" xfId="0" applyFont="1" applyBorder="1"/>
    <xf numFmtId="164" fontId="1" fillId="0" borderId="0" xfId="0" applyNumberFormat="1" applyFont="1"/>
    <xf numFmtId="0" fontId="1" fillId="0" borderId="0" xfId="0" applyFont="1"/>
    <xf numFmtId="0" fontId="1" fillId="0" borderId="8" xfId="0" applyFont="1" applyBorder="1"/>
    <xf numFmtId="0" fontId="4" fillId="5" borderId="9" xfId="0" applyFont="1" applyFill="1" applyBorder="1" applyAlignment="1">
      <alignment horizontal="left" vertical="center" wrapText="1"/>
    </xf>
    <xf numFmtId="0" fontId="1" fillId="5" borderId="11" xfId="0" applyFont="1" applyFill="1" applyBorder="1" applyAlignment="1">
      <alignment horizontal="left" vertical="center"/>
    </xf>
    <xf numFmtId="0" fontId="1" fillId="5" borderId="10" xfId="0" applyFont="1" applyFill="1" applyBorder="1" applyProtection="1">
      <protection locked="0"/>
    </xf>
    <xf numFmtId="0" fontId="4" fillId="5" borderId="0" xfId="0" applyFont="1" applyFill="1" applyAlignment="1">
      <alignment vertical="center"/>
    </xf>
    <xf numFmtId="0" fontId="3" fillId="5" borderId="8" xfId="0" applyFont="1" applyFill="1" applyBorder="1" applyProtection="1">
      <protection locked="0"/>
    </xf>
    <xf numFmtId="0" fontId="4" fillId="6" borderId="9" xfId="0" applyFont="1" applyFill="1" applyBorder="1" applyAlignment="1">
      <alignment horizontal="left" vertical="center" wrapText="1"/>
    </xf>
    <xf numFmtId="0" fontId="1" fillId="6" borderId="11" xfId="0" applyFont="1" applyFill="1" applyBorder="1" applyAlignment="1">
      <alignment horizontal="left" vertical="center"/>
    </xf>
    <xf numFmtId="0" fontId="1" fillId="6" borderId="10" xfId="0" applyFont="1" applyFill="1" applyBorder="1"/>
    <xf numFmtId="0" fontId="4" fillId="6" borderId="0" xfId="0" applyFont="1" applyFill="1" applyAlignment="1">
      <alignment vertical="center"/>
    </xf>
    <xf numFmtId="0" fontId="3" fillId="6" borderId="8" xfId="0" applyFont="1" applyFill="1" applyBorder="1" applyProtection="1">
      <protection locked="0"/>
    </xf>
    <xf numFmtId="166" fontId="4" fillId="0" borderId="6" xfId="0" applyNumberFormat="1" applyFont="1" applyBorder="1" applyProtection="1">
      <protection hidden="1"/>
    </xf>
    <xf numFmtId="10" fontId="4" fillId="2" borderId="6" xfId="0" applyNumberFormat="1" applyFont="1" applyFill="1" applyBorder="1" applyProtection="1">
      <protection hidden="1"/>
    </xf>
    <xf numFmtId="166" fontId="6" fillId="0" borderId="6" xfId="0" applyNumberFormat="1" applyFont="1" applyBorder="1" applyProtection="1">
      <protection hidden="1"/>
    </xf>
    <xf numFmtId="0" fontId="2" fillId="6" borderId="1" xfId="0" applyFont="1" applyFill="1" applyBorder="1" applyAlignment="1">
      <alignment horizontal="center"/>
    </xf>
    <xf numFmtId="0" fontId="2" fillId="6" borderId="12" xfId="0" applyFont="1" applyFill="1" applyBorder="1" applyAlignment="1">
      <alignment horizontal="center"/>
    </xf>
    <xf numFmtId="0" fontId="2" fillId="6" borderId="2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2" fillId="5" borderId="12" xfId="0" applyFont="1" applyFill="1" applyBorder="1" applyAlignment="1">
      <alignment horizontal="center"/>
    </xf>
    <xf numFmtId="0" fontId="2" fillId="5" borderId="2" xfId="0" applyFont="1" applyFill="1" applyBorder="1" applyAlignment="1">
      <alignment horizontal="center"/>
    </xf>
    <xf numFmtId="0" fontId="3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4" borderId="14" xfId="0" applyFont="1" applyFill="1" applyBorder="1" applyAlignment="1">
      <alignment horizontal="center"/>
    </xf>
    <xf numFmtId="0" fontId="3" fillId="4" borderId="15" xfId="0" applyFont="1" applyFill="1" applyBorder="1" applyAlignment="1">
      <alignment horizontal="center"/>
    </xf>
    <xf numFmtId="0" fontId="2" fillId="4" borderId="9" xfId="0" applyFont="1" applyFill="1" applyBorder="1" applyAlignment="1">
      <alignment horizontal="center" vertical="center"/>
    </xf>
    <xf numFmtId="0" fontId="2" fillId="4" borderId="11" xfId="0" applyFont="1" applyFill="1" applyBorder="1" applyAlignment="1">
      <alignment horizontal="center" vertical="center"/>
    </xf>
    <xf numFmtId="0" fontId="2" fillId="4" borderId="10" xfId="0" applyFont="1" applyFill="1" applyBorder="1" applyAlignment="1">
      <alignment horizontal="center" vertical="center"/>
    </xf>
    <xf numFmtId="0" fontId="4" fillId="4" borderId="16" xfId="0" applyFont="1" applyFill="1" applyBorder="1" applyAlignment="1">
      <alignment horizontal="center" vertical="center" wrapText="1"/>
    </xf>
    <xf numFmtId="0" fontId="4" fillId="4" borderId="13" xfId="0" applyFont="1" applyFill="1" applyBorder="1" applyAlignment="1">
      <alignment horizontal="center" vertical="center" wrapText="1"/>
    </xf>
    <xf numFmtId="0" fontId="4" fillId="4" borderId="17" xfId="0" applyFont="1" applyFill="1" applyBorder="1" applyAlignment="1">
      <alignment horizontal="center" vertical="center" wrapText="1"/>
    </xf>
  </cellXfs>
  <cellStyles count="1">
    <cellStyle name="Normal" xfId="0" builtinId="0"/>
  </cellStyles>
  <dxfs count="12">
    <dxf>
      <fill>
        <patternFill>
          <bgColor rgb="FFFF0000"/>
        </patternFill>
      </fill>
    </dxf>
    <dxf>
      <font>
        <color auto="1"/>
      </font>
      <fill>
        <patternFill>
          <bgColor rgb="FF00FF00"/>
        </patternFill>
      </fill>
    </dxf>
    <dxf>
      <fill>
        <patternFill>
          <bgColor rgb="FFFF0000"/>
        </patternFill>
      </fill>
    </dxf>
    <dxf>
      <font>
        <color auto="1"/>
      </font>
      <fill>
        <patternFill>
          <bgColor rgb="FFC6EFCE"/>
        </patternFill>
      </fill>
    </dxf>
    <dxf>
      <fill>
        <patternFill>
          <bgColor rgb="FFFF0000"/>
        </patternFill>
      </fill>
    </dxf>
    <dxf>
      <fill>
        <patternFill>
          <bgColor rgb="FF00FF00"/>
        </patternFill>
      </fill>
    </dxf>
    <dxf>
      <font>
        <strike val="0"/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>
          <bgColor rgb="FFC6EFCE"/>
        </patternFill>
      </fill>
    </dxf>
    <dxf>
      <font>
        <color auto="1"/>
      </font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C6EFCE"/>
      <color rgb="FF00FF00"/>
      <color rgb="FFBEEDB3"/>
      <color rgb="FF8AE88C"/>
      <color rgb="FFFFC7CE"/>
      <color rgb="FF9C0006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257176</xdr:colOff>
      <xdr:row>1</xdr:row>
      <xdr:rowOff>19050</xdr:rowOff>
    </xdr:from>
    <xdr:to>
      <xdr:col>4</xdr:col>
      <xdr:colOff>257176</xdr:colOff>
      <xdr:row>2</xdr:row>
      <xdr:rowOff>89513</xdr:rowOff>
    </xdr:to>
    <xdr:pic>
      <xdr:nvPicPr>
        <xdr:cNvPr id="3" name="Imagem 6" descr="C:\00 - SP CINE\00 - Arquivo\Logo\spcine-cor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801226" y="219075"/>
          <a:ext cx="781050" cy="4609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257176</xdr:colOff>
      <xdr:row>1</xdr:row>
      <xdr:rowOff>19050</xdr:rowOff>
    </xdr:from>
    <xdr:to>
      <xdr:col>4</xdr:col>
      <xdr:colOff>257176</xdr:colOff>
      <xdr:row>2</xdr:row>
      <xdr:rowOff>60938</xdr:rowOff>
    </xdr:to>
    <xdr:pic>
      <xdr:nvPicPr>
        <xdr:cNvPr id="4" name="Imagem 6" descr="C:\00 - SP CINE\00 - Arquivo\Logo\spcine-cor.jp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801226" y="438150"/>
          <a:ext cx="0" cy="5276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G28"/>
  <sheetViews>
    <sheetView tabSelected="1" zoomScale="90" zoomScaleNormal="90" workbookViewId="0">
      <selection activeCell="A5" sqref="A5"/>
    </sheetView>
  </sheetViews>
  <sheetFormatPr defaultColWidth="0" defaultRowHeight="15.75" customHeight="1" zeroHeight="1"/>
  <cols>
    <col min="1" max="1" width="65.140625" style="2" customWidth="1"/>
    <col min="2" max="2" width="37.42578125" style="6" customWidth="1"/>
    <col min="3" max="3" width="9.140625" style="2" customWidth="1"/>
    <col min="4" max="4" width="48.28515625" style="2" customWidth="1"/>
    <col min="5" max="5" width="38.42578125" style="6" customWidth="1"/>
    <col min="6" max="6" width="9.140625" style="2" customWidth="1"/>
    <col min="7" max="7" width="0" style="2" hidden="1" customWidth="1"/>
    <col min="8" max="16384" width="9.140625" style="2" hidden="1"/>
  </cols>
  <sheetData>
    <row r="1" spans="1:6" ht="36" customHeight="1">
      <c r="A1" s="48" t="s">
        <v>0</v>
      </c>
      <c r="B1" s="49"/>
      <c r="C1" s="49"/>
      <c r="D1" s="49"/>
      <c r="E1" s="49"/>
      <c r="F1" s="50"/>
    </row>
    <row r="2" spans="1:6" ht="36" customHeight="1">
      <c r="A2" s="51" t="s">
        <v>1</v>
      </c>
      <c r="B2" s="52"/>
      <c r="C2" s="52"/>
      <c r="D2" s="52"/>
      <c r="E2" s="52"/>
      <c r="F2" s="53"/>
    </row>
    <row r="3" spans="1:6" ht="36" customHeight="1">
      <c r="A3" s="12"/>
      <c r="B3" s="13"/>
      <c r="C3" s="13"/>
      <c r="D3" s="13"/>
      <c r="E3" s="13"/>
      <c r="F3" s="14"/>
    </row>
    <row r="4" spans="1:6" ht="36" customHeight="1" thickBot="1">
      <c r="A4" s="21" t="s">
        <v>2</v>
      </c>
      <c r="B4" s="22"/>
      <c r="C4" s="22"/>
      <c r="D4" s="22"/>
      <c r="E4" s="22"/>
      <c r="F4" s="23"/>
    </row>
    <row r="5" spans="1:6" s="4" customFormat="1" ht="21" customHeight="1">
      <c r="A5" s="3" t="s">
        <v>3</v>
      </c>
      <c r="B5" s="11"/>
      <c r="C5" s="24"/>
      <c r="D5" s="40" t="s">
        <v>4</v>
      </c>
      <c r="E5" s="41"/>
      <c r="F5" s="25"/>
    </row>
    <row r="6" spans="1:6" s="4" customFormat="1" ht="37.5">
      <c r="A6" s="5" t="s">
        <v>5</v>
      </c>
      <c r="B6" s="11"/>
      <c r="C6" s="24"/>
      <c r="D6" s="42"/>
      <c r="E6" s="43"/>
      <c r="F6" s="25"/>
    </row>
    <row r="7" spans="1:6" s="4" customFormat="1" ht="18.75">
      <c r="A7" s="3" t="s">
        <v>6</v>
      </c>
      <c r="B7" s="1"/>
      <c r="C7" s="24"/>
      <c r="D7" s="42"/>
      <c r="E7" s="43"/>
      <c r="F7" s="25"/>
    </row>
    <row r="8" spans="1:6" s="4" customFormat="1" ht="18.75">
      <c r="A8" s="46"/>
      <c r="B8" s="47"/>
      <c r="C8" s="24"/>
      <c r="D8" s="42"/>
      <c r="E8" s="43"/>
      <c r="F8" s="25"/>
    </row>
    <row r="9" spans="1:6" s="4" customFormat="1" ht="37.5">
      <c r="A9" s="7" t="s">
        <v>7</v>
      </c>
      <c r="B9" s="9" t="e">
        <f>(B7*100%)/B5</f>
        <v>#DIV/0!</v>
      </c>
      <c r="C9" s="24"/>
      <c r="D9" s="42"/>
      <c r="E9" s="43"/>
      <c r="F9" s="25"/>
    </row>
    <row r="10" spans="1:6" s="4" customFormat="1" ht="18.75">
      <c r="A10" s="8" t="s">
        <v>8</v>
      </c>
      <c r="B10" s="32" t="e">
        <f>B6/B5</f>
        <v>#DIV/0!</v>
      </c>
      <c r="C10" s="24"/>
      <c r="D10" s="42"/>
      <c r="E10" s="43"/>
      <c r="F10" s="25"/>
    </row>
    <row r="11" spans="1:6" s="4" customFormat="1" ht="18.75">
      <c r="A11" s="8" t="s">
        <v>9</v>
      </c>
      <c r="B11" s="31" t="e">
        <f>B9+B10</f>
        <v>#DIV/0!</v>
      </c>
      <c r="C11" s="24"/>
      <c r="D11" s="44"/>
      <c r="E11" s="45"/>
      <c r="F11" s="25"/>
    </row>
    <row r="12" spans="1:6" s="4" customFormat="1" ht="26.25">
      <c r="A12" s="37"/>
      <c r="B12" s="38"/>
      <c r="C12" s="38"/>
      <c r="D12" s="38"/>
      <c r="E12" s="38"/>
      <c r="F12" s="39"/>
    </row>
    <row r="13" spans="1:6">
      <c r="A13" s="15"/>
      <c r="B13"/>
      <c r="C13"/>
      <c r="D13"/>
      <c r="E13"/>
      <c r="F13" s="16"/>
    </row>
    <row r="14" spans="1:6">
      <c r="A14" s="17"/>
      <c r="B14" s="18"/>
      <c r="C14" s="19"/>
      <c r="D14" s="19"/>
      <c r="E14" s="18"/>
      <c r="F14" s="20"/>
    </row>
    <row r="15" spans="1:6" ht="34.5" customHeight="1" thickBot="1">
      <c r="A15" s="26" t="s">
        <v>10</v>
      </c>
      <c r="B15" s="27"/>
      <c r="C15" s="27"/>
      <c r="D15" s="27"/>
      <c r="E15" s="27"/>
      <c r="F15" s="28"/>
    </row>
    <row r="16" spans="1:6" ht="22.15" customHeight="1">
      <c r="A16" s="3" t="s">
        <v>3</v>
      </c>
      <c r="B16" s="1"/>
      <c r="C16" s="29"/>
      <c r="D16" s="40" t="s">
        <v>11</v>
      </c>
      <c r="E16" s="41"/>
      <c r="F16" s="30"/>
    </row>
    <row r="17" spans="1:6" ht="37.5">
      <c r="A17" s="5" t="s">
        <v>5</v>
      </c>
      <c r="B17" s="11"/>
      <c r="C17" s="29"/>
      <c r="D17" s="42"/>
      <c r="E17" s="43"/>
      <c r="F17" s="30"/>
    </row>
    <row r="18" spans="1:6" ht="20.45" customHeight="1">
      <c r="A18" s="3" t="s">
        <v>6</v>
      </c>
      <c r="B18" s="1"/>
      <c r="C18" s="29"/>
      <c r="D18" s="42"/>
      <c r="E18" s="43"/>
      <c r="F18" s="30"/>
    </row>
    <row r="19" spans="1:6" ht="15.75" customHeight="1">
      <c r="A19" s="46"/>
      <c r="B19" s="47"/>
      <c r="C19" s="29"/>
      <c r="D19" s="42"/>
      <c r="E19" s="43"/>
      <c r="F19" s="30"/>
    </row>
    <row r="20" spans="1:6" ht="36.75" customHeight="1">
      <c r="A20" s="7" t="s">
        <v>7</v>
      </c>
      <c r="B20" s="9" t="e">
        <f>(B18*100%)/B16</f>
        <v>#DIV/0!</v>
      </c>
      <c r="C20" s="29"/>
      <c r="D20" s="42"/>
      <c r="E20" s="43"/>
      <c r="F20" s="30"/>
    </row>
    <row r="21" spans="1:6" ht="18.75">
      <c r="A21" s="8" t="s">
        <v>8</v>
      </c>
      <c r="B21" s="10" t="e">
        <f>B17/B16</f>
        <v>#DIV/0!</v>
      </c>
      <c r="C21" s="29"/>
      <c r="D21" s="42"/>
      <c r="E21" s="43"/>
      <c r="F21" s="30"/>
    </row>
    <row r="22" spans="1:6" ht="21" customHeight="1">
      <c r="A22" s="8" t="s">
        <v>9</v>
      </c>
      <c r="B22" s="33" t="e">
        <f>B20+B21</f>
        <v>#DIV/0!</v>
      </c>
      <c r="C22" s="29"/>
      <c r="D22" s="44"/>
      <c r="E22" s="45"/>
      <c r="F22" s="30"/>
    </row>
    <row r="23" spans="1:6" ht="30.75" customHeight="1">
      <c r="A23" s="34"/>
      <c r="B23" s="35"/>
      <c r="C23" s="35"/>
      <c r="D23" s="35"/>
      <c r="E23" s="35"/>
      <c r="F23" s="36"/>
    </row>
    <row r="24" spans="1:6" ht="15.75" customHeight="1"/>
    <row r="25" spans="1:6" ht="15.75" customHeight="1"/>
    <row r="26" spans="1:6" ht="15.75" customHeight="1"/>
    <row r="27" spans="1:6" ht="15.75" customHeight="1"/>
    <row r="28" spans="1:6" ht="15.75" customHeight="1"/>
  </sheetData>
  <sheetProtection algorithmName="SHA-512" hashValue="2jM+6zqN7FuvDrXHV0GcWlqfyspB1wAPO7EqwyJOZpAaP5Nlkade/BSt57qFytFhiDPVwUi/DuOJGL2wpq8ueg==" saltValue="RCkv+9+iTwYLuKxfD5N+QA==" spinCount="100000" sheet="1" selectLockedCells="1"/>
  <dataConsolidate/>
  <mergeCells count="8">
    <mergeCell ref="A23:F23"/>
    <mergeCell ref="A12:F12"/>
    <mergeCell ref="D5:E11"/>
    <mergeCell ref="D16:E22"/>
    <mergeCell ref="A1:F1"/>
    <mergeCell ref="A2:F2"/>
    <mergeCell ref="A19:B19"/>
    <mergeCell ref="A8:B8"/>
  </mergeCells>
  <conditionalFormatting sqref="B10:B11">
    <cfRule type="cellIs" dxfId="11" priority="59" operator="greaterThanOrEqual">
      <formula>100%</formula>
    </cfRule>
  </conditionalFormatting>
  <conditionalFormatting sqref="B7">
    <cfRule type="cellIs" dxfId="10" priority="15" operator="between">
      <formula>200000</formula>
      <formula>500000</formula>
    </cfRule>
  </conditionalFormatting>
  <conditionalFormatting sqref="B16">
    <cfRule type="cellIs" dxfId="9" priority="39" operator="greaterThan">
      <formula>2000000</formula>
    </cfRule>
    <cfRule type="cellIs" dxfId="8" priority="41" operator="lessThanOrEqual">
      <formula>2000000</formula>
    </cfRule>
  </conditionalFormatting>
  <conditionalFormatting sqref="B22">
    <cfRule type="cellIs" dxfId="7" priority="36" operator="lessThan">
      <formula>100%</formula>
    </cfRule>
  </conditionalFormatting>
  <conditionalFormatting sqref="B18">
    <cfRule type="cellIs" dxfId="6" priority="19" operator="between">
      <formula>100000</formula>
      <formula>200000</formula>
    </cfRule>
  </conditionalFormatting>
  <conditionalFormatting sqref="B11">
    <cfRule type="cellIs" dxfId="5" priority="16" operator="between">
      <formula>0.90000000001</formula>
      <formula>1</formula>
    </cfRule>
    <cfRule type="cellIs" dxfId="4" priority="17" operator="lessThanOrEqual">
      <formula>0.9</formula>
    </cfRule>
    <cfRule type="expression" priority="18">
      <formula>OR(B11&lt;70, B11&gt;90)</formula>
    </cfRule>
    <cfRule type="cellIs" dxfId="3" priority="61" operator="lessThan">
      <formula>100%</formula>
    </cfRule>
  </conditionalFormatting>
  <conditionalFormatting sqref="B22">
    <cfRule type="expression" dxfId="2" priority="5">
      <formula>OR(B22&lt;70,B22&gt;90)</formula>
    </cfRule>
    <cfRule type="cellIs" dxfId="1" priority="4" operator="between">
      <formula>0.90000000001</formula>
      <formula>1</formula>
    </cfRule>
  </conditionalFormatting>
  <conditionalFormatting sqref="B10">
    <cfRule type="cellIs" dxfId="0" priority="3" operator="greaterThanOrEqual">
      <formula>1</formula>
    </cfRule>
  </conditionalFormatting>
  <dataValidations count="12">
    <dataValidation type="decimal" operator="greaterThanOrEqual" allowBlank="1" showInputMessage="1" showErrorMessage="1" errorTitle="ATENÇÃO" error="O  valor inserido não corresponde às regras do edital." sqref="B16" xr:uid="{00000000-0002-0000-0000-000000000000}">
      <formula1>800000</formula1>
    </dataValidation>
    <dataValidation type="decimal" operator="lessThan" allowBlank="1" showInputMessage="1" showErrorMessage="1" errorTitle="ATENÇÃO" error="O  valor inserido resulta em um percentuial captado que não corresponde as regras do edital." sqref="B17" xr:uid="{B1D2161C-C452-6643-BB99-491CEEC7C488}">
      <formula1>B16</formula1>
    </dataValidation>
    <dataValidation type="decimal" operator="lessThan" allowBlank="1" showInputMessage="1" showErrorMessage="1" error="O percentual captado não atende os critérios do edital" sqref="B21:B22" xr:uid="{8F8B4AEA-E3A3-4EBE-9FDA-9CE31B32E2E6}">
      <formula1>80</formula1>
    </dataValidation>
    <dataValidation type="decimal" operator="greaterThanOrEqual" allowBlank="1" showInputMessage="1" showErrorMessage="1" sqref="B20" xr:uid="{E69AF497-5211-442D-9A8F-B0467FC2D82A}">
      <formula1>70%</formula1>
    </dataValidation>
    <dataValidation type="decimal" allowBlank="1" showInputMessage="1" showErrorMessage="1" errorTitle="ATENÇÃO" error="O valor solicitado não atende as regras do edital." sqref="B18" xr:uid="{4CD6C764-6E43-48E0-8BAD-4871C47DE536}">
      <formula1>100000</formula1>
      <formula2>200000</formula2>
    </dataValidation>
    <dataValidation type="decimal" operator="greaterThan" allowBlank="1" showInputMessage="1" showErrorMessage="1" sqref="B9" xr:uid="{A34B9933-8804-4F7F-9144-B75BAD7C853A}">
      <formula1>70%</formula1>
    </dataValidation>
    <dataValidation type="decimal" operator="lessThan" allowBlank="1" showInputMessage="1" showErrorMessage="1" errorTitle="ATENÇÃO" error="O  valor inserido resulta em um percentual captado que não corresponde as regras do edital." sqref="B6" xr:uid="{E043AA6D-178E-4D0D-9222-B6277889B5FE}">
      <formula1>B5</formula1>
    </dataValidation>
    <dataValidation type="decimal" allowBlank="1" showInputMessage="1" showErrorMessage="1" errorTitle="ATENÇÃO" error="O valor solicitado não está de acordo com as regras do edital." sqref="B7" xr:uid="{402BD6D2-6B6A-4D95-95FB-7EB3255F5E1F}">
      <formula1>200000</formula1>
      <formula2>500000</formula2>
    </dataValidation>
    <dataValidation type="decimal" operator="lessThanOrEqual" allowBlank="1" showInputMessage="1" showErrorMessage="1" sqref="B10" xr:uid="{6574A5C9-1E6F-401C-BAAB-A163C0567FA0}">
      <formula1>100</formula1>
    </dataValidation>
    <dataValidation type="decimal" operator="greaterThanOrEqual" allowBlank="1" showInputMessage="1" showErrorMessage="1" errorTitle="ATENÇÃO" error="O  valor inserido não corresponde às regras do edital." sqref="B5" xr:uid="{AC41CCFE-5F95-49EE-8A22-6C003CD8D878}">
      <formula1>3000000</formula1>
    </dataValidation>
    <dataValidation type="decimal" allowBlank="1" showInputMessage="1" showErrorMessage="1" sqref="A12:F12" xr:uid="{0E12A903-9806-414B-B820-B7AC6F5F8641}">
      <formula1>70</formula1>
      <formula2>90</formula2>
    </dataValidation>
    <dataValidation type="decimal" errorStyle="warning" allowBlank="1" showInputMessage="1" showErrorMessage="1" error="O valor solicitado não está de acordo com as regras do edital" sqref="B11" xr:uid="{878F0DDB-3539-4015-B3EE-975955772519}">
      <formula1>70</formula1>
      <formula2>90</formula2>
    </dataValidation>
  </dataValidations>
  <pageMargins left="0.25" right="0.25" top="0.75" bottom="0.75" header="0.3" footer="0.3"/>
  <pageSetup paperSize="9" scale="74" orientation="landscape" horizontalDpi="4294967295" verticalDpi="4294967295" r:id="rId1"/>
  <cellWatches>
    <cellWatch r="B5"/>
  </cellWatches>
  <ignoredErrors>
    <ignoredError sqref="B20" evalError="1"/>
  </ignoredError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0b56e8ad-c743-47f0-b479-e27bd8504b70" xsi:nil="true"/>
    <lcf76f155ced4ddcb4097134ff3c332f xmlns="52a31ca9-d746-465c-9504-9cf5866f7576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FE733A33BA5B04DB7E7C56143C8A20C" ma:contentTypeVersion="18" ma:contentTypeDescription="Crie um novo documento." ma:contentTypeScope="" ma:versionID="9530972851917929de8e433cc064f00e">
  <xsd:schema xmlns:xsd="http://www.w3.org/2001/XMLSchema" xmlns:xs="http://www.w3.org/2001/XMLSchema" xmlns:p="http://schemas.microsoft.com/office/2006/metadata/properties" xmlns:ns2="52a31ca9-d746-465c-9504-9cf5866f7576" xmlns:ns3="0b56e8ad-c743-47f0-b479-e27bd8504b70" targetNamespace="http://schemas.microsoft.com/office/2006/metadata/properties" ma:root="true" ma:fieldsID="632a9bb63cd03a7b1aa5417e07eea92a" ns2:_="" ns3:_="">
    <xsd:import namespace="52a31ca9-d746-465c-9504-9cf5866f7576"/>
    <xsd:import namespace="0b56e8ad-c743-47f0-b479-e27bd8504b7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AutoKeyPoints" minOccurs="0"/>
                <xsd:element ref="ns2:MediaServiceKeyPoint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a31ca9-d746-465c-9504-9cf5866f757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Marcações de imagem" ma:readOnly="false" ma:fieldId="{5cf76f15-5ced-4ddc-b409-7134ff3c332f}" ma:taxonomyMulti="true" ma:sspId="3d2b4930-b9f8-47d0-ae36-5fba67f5970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b56e8ad-c743-47f0-b479-e27bd8504b70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e18f1aec-4c5a-4058-a297-dd49784b22f8}" ma:internalName="TaxCatchAll" ma:showField="CatchAllData" ma:web="0b56e8ad-c743-47f0-b479-e27bd8504b7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C8C6537-C0A5-4B9C-818E-2A223FF916F2}"/>
</file>

<file path=customXml/itemProps2.xml><?xml version="1.0" encoding="utf-8"?>
<ds:datastoreItem xmlns:ds="http://schemas.openxmlformats.org/officeDocument/2006/customXml" ds:itemID="{1C2BD862-A8B0-4EC8-AB52-25C04F2361D9}"/>
</file>

<file path=customXml/itemProps3.xml><?xml version="1.0" encoding="utf-8"?>
<ds:datastoreItem xmlns:ds="http://schemas.openxmlformats.org/officeDocument/2006/customXml" ds:itemID="{D7BBF4D8-2382-4643-957F-1F8635F0556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Ricardo</dc:creator>
  <cp:keywords/>
  <dc:description/>
  <cp:lastModifiedBy>Fernanda Riscali</cp:lastModifiedBy>
  <cp:revision/>
  <dcterms:created xsi:type="dcterms:W3CDTF">2019-04-22T14:04:59Z</dcterms:created>
  <dcterms:modified xsi:type="dcterms:W3CDTF">2025-10-23T19:01:54Z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0x0101008FE733A33BA5B04DB7E7C56143C8A20C</vt:lpwstr>
  </property>
  <property fmtid="{D5CDD505-2E9C-101B-9397-08002B2CF9AE}" pid="3" name="MediaServiceImageTags">
    <vt:lpwstr/>
  </property>
</Properties>
</file>